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COBERTURA QUIRÚGICA\pliegos\Republicacion\"/>
    </mc:Choice>
  </mc:AlternateContent>
  <workbookProtection workbookPassword="D551" lockStructure="1"/>
  <bookViews>
    <workbookView xWindow="0" yWindow="0" windowWidth="20490" windowHeight="70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8576" i="1" l="1"/>
  <c r="E1048576" i="1"/>
  <c r="E93" i="1"/>
  <c r="E91" i="1"/>
  <c r="E90" i="1"/>
  <c r="E89" i="1"/>
  <c r="E87" i="1"/>
  <c r="E86" i="1"/>
  <c r="E85" i="1"/>
  <c r="E83" i="1"/>
  <c r="E82" i="1"/>
  <c r="E81" i="1"/>
  <c r="E80" i="1"/>
  <c r="E79" i="1"/>
  <c r="E76" i="1"/>
  <c r="E75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<sst xmlns="http://schemas.openxmlformats.org/spreadsheetml/2006/main" count="120" uniqueCount="65">
  <si>
    <t>Producto</t>
  </si>
  <si>
    <t>Criterios</t>
  </si>
  <si>
    <t>Puntuación</t>
  </si>
  <si>
    <t>Desglose de puntos</t>
  </si>
  <si>
    <r>
      <t xml:space="preserve">Cobertura Quirúgica 36 puntos  ( </t>
    </r>
    <r>
      <rPr>
        <b/>
        <sz val="14"/>
        <color theme="0"/>
        <rFont val="Calibri"/>
        <family val="2"/>
        <scheme val="minor"/>
      </rPr>
      <t>Las ofertas que no alcancen el umbral mínimo de 25  puntos, quedarán excluidos del proceso de valoración</t>
    </r>
    <r>
      <rPr>
        <b/>
        <sz val="16"/>
        <color theme="0"/>
        <rFont val="Calibri"/>
        <family val="2"/>
        <scheme val="minor"/>
      </rPr>
      <t>)</t>
    </r>
  </si>
  <si>
    <t xml:space="preserve">BATA ESTANDAR </t>
  </si>
  <si>
    <t>• Adaptación y comodidad</t>
  </si>
  <si>
    <t>• Impermeabilidad, uniformidad en todo el material y zona de refuerzo</t>
  </si>
  <si>
    <t>• Resistencia a tracción.</t>
  </si>
  <si>
    <t>• Transpirable</t>
  </si>
  <si>
    <t xml:space="preserve">• Se valorará el tipo de cierre al cuello. </t>
  </si>
  <si>
    <t>• Se valorará las medidas de las batas (considerándose más completa por debajo de la rodilla, sin ser muy largas y en relación con la talla).</t>
  </si>
  <si>
    <t xml:space="preserve">• Se valorará que el envoltorio sea compacto (preferiblemente al vacío) y tipo de Apertura de la bolsa.  </t>
  </si>
  <si>
    <t>• Se valorará la longitud de los puños.</t>
  </si>
  <si>
    <t>BATA REFORZADA</t>
  </si>
  <si>
    <t xml:space="preserve">CUBREMESA REFORZADO </t>
  </si>
  <si>
    <t xml:space="preserve">• Se valorará la zona de  refuerzo, cuanto mayor mejor.
</t>
  </si>
  <si>
    <t>• Impermeable y absorbente en toda su superficie.</t>
  </si>
  <si>
    <t>SABANA PIE-MANO 230cmx315 cm aproximadas, con fenestración a partir de 3 cm</t>
  </si>
  <si>
    <t xml:space="preserve">• Envuelta en capa de celulosa.
</t>
  </si>
  <si>
    <t>• Reciclable 100% y preferiblemente al vacío.</t>
  </si>
  <si>
    <t>• Adhesivo reposicionable y extensible en toda la superficie.</t>
  </si>
  <si>
    <t>• Tres capas</t>
  </si>
  <si>
    <t>• Velcro</t>
  </si>
  <si>
    <t>SÁBANA ARTROSCOPIA DE HOMBRO FENESTRADA EN U CON BOLSA 360 cm x 225 cm  aproximadas</t>
  </si>
  <si>
    <t>• Envuelta en capa de celulosa.</t>
  </si>
  <si>
    <t>• Tamaño de la bolsa, cuanto más grande mejor.</t>
  </si>
  <si>
    <t xml:space="preserve">• Tres capas </t>
  </si>
  <si>
    <t xml:space="preserve">SÁBANA ARTROSCOPIA DE RODILLA CON BOLSA 230 cmx320cm 5cm aproximada </t>
  </si>
  <si>
    <t>•Zonas de refuerzo.</t>
  </si>
  <si>
    <t>• Absorción.</t>
  </si>
  <si>
    <t>• Más de un orificio de salida  con tapón incorporados.</t>
  </si>
  <si>
    <t xml:space="preserve">SÁBANA DE MANO EN T REFORZADA Medida aproximada de 360x200cm y fenestración elástica de 3cm </t>
  </si>
  <si>
    <t>• Pictogramas</t>
  </si>
  <si>
    <t>•Velcro</t>
  </si>
  <si>
    <t xml:space="preserve">BOLSA ARTROSCOP. HOMBRO Medida aproximada 87x74cm tamaño de la bolsa </t>
  </si>
  <si>
    <t xml:space="preserve">• Adhesivo reposicionable </t>
  </si>
  <si>
    <t>• Más de un orificio de salida</t>
  </si>
  <si>
    <t>FUNDA MESA DE MAYO REFORZADA</t>
  </si>
  <si>
    <t>• Se valorará la superficie de refuerzo, cuanto más grande mejor.</t>
  </si>
  <si>
    <t>SÁBANA ADHESIVA REFORZADA 240 cm x 150 cm  aproximadas</t>
  </si>
  <si>
    <t>SÁBANA EN U  230 cm X295 cm aproximada. tamaño de la U 2 x 100 cm aprox</t>
  </si>
  <si>
    <t>• Adhesivo reposicionable.</t>
  </si>
  <si>
    <t>• Tira adhesiva de 5 cm de ancho aprox.</t>
  </si>
  <si>
    <t>• Se valorará el tamaño de la U</t>
  </si>
  <si>
    <t>SÁBANAS RTU 175/270x180 cm aproximadas</t>
  </si>
  <si>
    <t>SÁBANA ADHESIVA REFORZADA  175 cm  x 170 cm  aproximadas</t>
  </si>
  <si>
    <t xml:space="preserve">SÁBANA EN U 150cmx125cm aproximada </t>
  </si>
  <si>
    <t xml:space="preserve">SÁBANA EQUIPO DE AISLAMIENTO VERTICAL PARA ARTROSCOPIA DE CADERA. 234 x 320 cm aprox
</t>
  </si>
  <si>
    <t>• Más de un orificio de salida.</t>
  </si>
  <si>
    <t>• Orificios de salida con tapón incorporados.</t>
  </si>
  <si>
    <t>PAÑO FENESTRADO ADHESIVO 120cmx150cm aproximado, abertura 5 x7 cm aproximada (agujero más pequeño)</t>
  </si>
  <si>
    <t xml:space="preserve">SÁBANA MENOR 183X183 cm aprox </t>
  </si>
  <si>
    <t>• Tres capa</t>
  </si>
  <si>
    <t>STOCKINETTE</t>
  </si>
  <si>
    <t>• Zona de confort en  contacto con el paciente</t>
  </si>
  <si>
    <t xml:space="preserve">CINTA ADHESIVA </t>
  </si>
  <si>
    <t>• Adhesivo reposicionable</t>
  </si>
  <si>
    <t>PAÑO ADHESIVO REFORZADO 75 cm x90 cm aproximadamente</t>
  </si>
  <si>
    <t>PAÑO FENESTRADO  ADHESIVO 75cmx75cm aprox. con fenestración central  con adhesivo de 6x8cm aprox.</t>
  </si>
  <si>
    <t>PAÑO NORMAL (NO FENESTRADO)  75cmX75cm como mínimo</t>
  </si>
  <si>
    <t>ALFORJA 2 COMPARTIMENTOS</t>
  </si>
  <si>
    <t>• Adhesivo reposicionable, dos tiras adhesivas, superior e inferior para su fijación</t>
  </si>
  <si>
    <t>• Ajuste del diámetro de la fenestración a la extremidad superior e inferior</t>
  </si>
  <si>
    <t>• Que el tamaño de la sabana se ajuste a la forma de la superficie de la mesa quirúrgica.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</si>
</sst>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"/>
    <numFmt numFmtId="165" formatCode="0.00000000"/>
    <numFmt numFmtId="166" formatCode="0.0000"/>
  </numFmts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166" fontId="5" fillId="4" borderId="3" xfId="0" applyNumberFormat="1" applyFont="1" applyFill="1" applyBorder="1" applyAlignment="1">
      <alignment horizontal="center" vertical="center" wrapText="1"/>
    </xf>
    <xf numFmtId="166" fontId="0" fillId="4" borderId="1" xfId="0" applyNumberFormat="1" applyFill="1" applyBorder="1" applyAlignment="1">
      <alignment horizontal="center"/>
    </xf>
    <xf numFmtId="166" fontId="5" fillId="4" borderId="4" xfId="0" applyNumberFormat="1" applyFont="1" applyFill="1" applyBorder="1" applyAlignment="1">
      <alignment horizontal="center" vertical="center" wrapText="1"/>
    </xf>
    <xf numFmtId="166" fontId="5" fillId="4" borderId="5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6" fontId="5" fillId="4" borderId="3" xfId="0" applyNumberFormat="1" applyFont="1" applyFill="1" applyBorder="1" applyAlignment="1">
      <alignment horizontal="center" vertical="center"/>
    </xf>
    <xf numFmtId="166" fontId="5" fillId="4" borderId="4" xfId="0" applyNumberFormat="1" applyFont="1" applyFill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166" fontId="5" fillId="4" borderId="5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tabSelected="1" topLeftCell="A84" workbookViewId="0">
      <selection activeCell="D93" sqref="D93"/>
    </sheetView>
  </sheetViews>
  <sheetFormatPr baseColWidth="10" defaultRowHeight="30" customHeight="1" x14ac:dyDescent="0.25"/>
  <cols>
    <col min="1" max="2" width="20.7109375" customWidth="1"/>
    <col min="3" max="3" width="67.7109375" customWidth="1"/>
    <col min="4" max="5" width="20.7109375" customWidth="1"/>
  </cols>
  <sheetData>
    <row r="1" spans="1:5" ht="54.75" customHeight="1" x14ac:dyDescent="0.35">
      <c r="A1" s="1"/>
      <c r="B1" s="2" t="s">
        <v>0</v>
      </c>
      <c r="C1" s="2" t="s">
        <v>1</v>
      </c>
      <c r="D1" s="3" t="s">
        <v>2</v>
      </c>
      <c r="E1" s="4" t="s">
        <v>3</v>
      </c>
    </row>
    <row r="2" spans="1:5" ht="30" customHeight="1" x14ac:dyDescent="0.25">
      <c r="A2" s="5" t="s">
        <v>4</v>
      </c>
      <c r="B2" s="6" t="s">
        <v>5</v>
      </c>
      <c r="C2" s="7" t="s">
        <v>6</v>
      </c>
      <c r="D2" s="8">
        <v>1.575</v>
      </c>
      <c r="E2" s="9">
        <f>ROUND($D$2/8,3)</f>
        <v>0.19700000000000001</v>
      </c>
    </row>
    <row r="3" spans="1:5" ht="30" customHeight="1" x14ac:dyDescent="0.25">
      <c r="A3" s="5"/>
      <c r="B3" s="6"/>
      <c r="C3" s="7" t="s">
        <v>7</v>
      </c>
      <c r="D3" s="10"/>
      <c r="E3" s="9">
        <f t="shared" ref="E3:E8" si="0">ROUND($D$2/8,3)</f>
        <v>0.19700000000000001</v>
      </c>
    </row>
    <row r="4" spans="1:5" ht="30" customHeight="1" x14ac:dyDescent="0.25">
      <c r="A4" s="5"/>
      <c r="B4" s="6"/>
      <c r="C4" s="7" t="s">
        <v>8</v>
      </c>
      <c r="D4" s="10"/>
      <c r="E4" s="9">
        <f t="shared" si="0"/>
        <v>0.19700000000000001</v>
      </c>
    </row>
    <row r="5" spans="1:5" ht="30" customHeight="1" x14ac:dyDescent="0.25">
      <c r="A5" s="5"/>
      <c r="B5" s="6"/>
      <c r="C5" s="7" t="s">
        <v>9</v>
      </c>
      <c r="D5" s="10"/>
      <c r="E5" s="9">
        <f t="shared" si="0"/>
        <v>0.19700000000000001</v>
      </c>
    </row>
    <row r="6" spans="1:5" ht="30" customHeight="1" x14ac:dyDescent="0.25">
      <c r="A6" s="5"/>
      <c r="B6" s="6"/>
      <c r="C6" s="7" t="s">
        <v>10</v>
      </c>
      <c r="D6" s="10"/>
      <c r="E6" s="9">
        <f t="shared" si="0"/>
        <v>0.19700000000000001</v>
      </c>
    </row>
    <row r="7" spans="1:5" ht="30" customHeight="1" x14ac:dyDescent="0.25">
      <c r="A7" s="5"/>
      <c r="B7" s="6"/>
      <c r="C7" s="7" t="s">
        <v>11</v>
      </c>
      <c r="D7" s="10"/>
      <c r="E7" s="9">
        <f t="shared" si="0"/>
        <v>0.19700000000000001</v>
      </c>
    </row>
    <row r="8" spans="1:5" ht="30" customHeight="1" x14ac:dyDescent="0.25">
      <c r="A8" s="5"/>
      <c r="B8" s="6"/>
      <c r="C8" s="7" t="s">
        <v>12</v>
      </c>
      <c r="D8" s="10"/>
      <c r="E8" s="9">
        <f t="shared" si="0"/>
        <v>0.19700000000000001</v>
      </c>
    </row>
    <row r="9" spans="1:5" ht="30" customHeight="1" x14ac:dyDescent="0.25">
      <c r="A9" s="5"/>
      <c r="B9" s="6"/>
      <c r="C9" s="7" t="s">
        <v>13</v>
      </c>
      <c r="D9" s="11"/>
      <c r="E9" s="9">
        <v>0.19600000000000001</v>
      </c>
    </row>
    <row r="10" spans="1:5" ht="30" customHeight="1" x14ac:dyDescent="0.25">
      <c r="A10" s="5"/>
      <c r="B10" s="12" t="s">
        <v>14</v>
      </c>
      <c r="C10" s="7" t="s">
        <v>6</v>
      </c>
      <c r="D10" s="13">
        <v>1.575</v>
      </c>
      <c r="E10" s="9">
        <f>ROUNDUP($D$10/8,3)</f>
        <v>0.19700000000000001</v>
      </c>
    </row>
    <row r="11" spans="1:5" ht="30" customHeight="1" x14ac:dyDescent="0.25">
      <c r="A11" s="5"/>
      <c r="B11" s="12"/>
      <c r="C11" s="7" t="s">
        <v>7</v>
      </c>
      <c r="D11" s="14"/>
      <c r="E11" s="9">
        <f t="shared" ref="E11:E16" si="1">ROUNDUP($D$10/8,3)</f>
        <v>0.19700000000000001</v>
      </c>
    </row>
    <row r="12" spans="1:5" ht="30" customHeight="1" x14ac:dyDescent="0.25">
      <c r="A12" s="5"/>
      <c r="B12" s="12"/>
      <c r="C12" s="7" t="s">
        <v>8</v>
      </c>
      <c r="D12" s="14"/>
      <c r="E12" s="9">
        <f t="shared" si="1"/>
        <v>0.19700000000000001</v>
      </c>
    </row>
    <row r="13" spans="1:5" ht="30" customHeight="1" x14ac:dyDescent="0.25">
      <c r="A13" s="5"/>
      <c r="B13" s="12"/>
      <c r="C13" s="7" t="s">
        <v>9</v>
      </c>
      <c r="D13" s="14"/>
      <c r="E13" s="9">
        <f t="shared" si="1"/>
        <v>0.19700000000000001</v>
      </c>
    </row>
    <row r="14" spans="1:5" ht="30" customHeight="1" x14ac:dyDescent="0.25">
      <c r="A14" s="5"/>
      <c r="B14" s="12"/>
      <c r="C14" s="7" t="s">
        <v>10</v>
      </c>
      <c r="D14" s="14"/>
      <c r="E14" s="9">
        <f t="shared" si="1"/>
        <v>0.19700000000000001</v>
      </c>
    </row>
    <row r="15" spans="1:5" ht="30" customHeight="1" x14ac:dyDescent="0.25">
      <c r="A15" s="5"/>
      <c r="B15" s="12"/>
      <c r="C15" s="7" t="s">
        <v>11</v>
      </c>
      <c r="D15" s="14"/>
      <c r="E15" s="9">
        <f t="shared" si="1"/>
        <v>0.19700000000000001</v>
      </c>
    </row>
    <row r="16" spans="1:5" ht="30" customHeight="1" x14ac:dyDescent="0.25">
      <c r="A16" s="5"/>
      <c r="B16" s="12"/>
      <c r="C16" s="7" t="s">
        <v>12</v>
      </c>
      <c r="D16" s="14"/>
      <c r="E16" s="15">
        <f t="shared" si="1"/>
        <v>0.19700000000000001</v>
      </c>
    </row>
    <row r="17" spans="1:5" ht="30" customHeight="1" x14ac:dyDescent="0.25">
      <c r="A17" s="5"/>
      <c r="B17" s="12"/>
      <c r="C17" s="7" t="s">
        <v>13</v>
      </c>
      <c r="D17" s="16"/>
      <c r="E17" s="9">
        <f>0.196</f>
        <v>0.19600000000000001</v>
      </c>
    </row>
    <row r="18" spans="1:5" ht="30" customHeight="1" x14ac:dyDescent="0.25">
      <c r="A18" s="5"/>
      <c r="B18" s="12" t="s">
        <v>15</v>
      </c>
      <c r="C18" s="7" t="s">
        <v>16</v>
      </c>
      <c r="D18" s="13">
        <v>3.15</v>
      </c>
      <c r="E18" s="9">
        <f>ROUNDUP(D18/2,3)</f>
        <v>1.575</v>
      </c>
    </row>
    <row r="19" spans="1:5" ht="30" customHeight="1" x14ac:dyDescent="0.25">
      <c r="A19" s="5"/>
      <c r="B19" s="12"/>
      <c r="C19" s="7" t="s">
        <v>17</v>
      </c>
      <c r="D19" s="16"/>
      <c r="E19" s="9">
        <f>ROUNDUP(D18/2,3)</f>
        <v>1.575</v>
      </c>
    </row>
    <row r="20" spans="1:5" ht="30" customHeight="1" x14ac:dyDescent="0.25">
      <c r="A20" s="5"/>
      <c r="B20" s="12" t="s">
        <v>18</v>
      </c>
      <c r="C20" s="7" t="s">
        <v>19</v>
      </c>
      <c r="D20" s="13">
        <v>3.15</v>
      </c>
      <c r="E20" s="9">
        <f>ROUNDUP($D$20/5,3)</f>
        <v>0.63</v>
      </c>
    </row>
    <row r="21" spans="1:5" ht="30" customHeight="1" x14ac:dyDescent="0.25">
      <c r="A21" s="5"/>
      <c r="B21" s="12"/>
      <c r="C21" s="7" t="s">
        <v>20</v>
      </c>
      <c r="D21" s="14"/>
      <c r="E21" s="9">
        <f t="shared" ref="E21:E24" si="2">ROUNDUP($D$20/5,3)</f>
        <v>0.63</v>
      </c>
    </row>
    <row r="22" spans="1:5" ht="30" customHeight="1" x14ac:dyDescent="0.25">
      <c r="A22" s="5"/>
      <c r="B22" s="12"/>
      <c r="C22" s="7" t="s">
        <v>63</v>
      </c>
      <c r="D22" s="14"/>
      <c r="E22" s="9">
        <f t="shared" si="2"/>
        <v>0.63</v>
      </c>
    </row>
    <row r="23" spans="1:5" ht="30" customHeight="1" x14ac:dyDescent="0.25">
      <c r="A23" s="5"/>
      <c r="B23" s="12"/>
      <c r="C23" s="7" t="s">
        <v>22</v>
      </c>
      <c r="D23" s="14"/>
      <c r="E23" s="9">
        <f t="shared" si="2"/>
        <v>0.63</v>
      </c>
    </row>
    <row r="24" spans="1:5" ht="30" customHeight="1" x14ac:dyDescent="0.25">
      <c r="A24" s="5"/>
      <c r="B24" s="12"/>
      <c r="C24" s="7" t="s">
        <v>23</v>
      </c>
      <c r="D24" s="16"/>
      <c r="E24" s="9">
        <f t="shared" si="2"/>
        <v>0.63</v>
      </c>
    </row>
    <row r="25" spans="1:5" ht="30" customHeight="1" x14ac:dyDescent="0.25">
      <c r="A25" s="5"/>
      <c r="B25" s="12" t="s">
        <v>24</v>
      </c>
      <c r="C25" s="7" t="s">
        <v>25</v>
      </c>
      <c r="D25" s="13">
        <v>3.15</v>
      </c>
      <c r="E25" s="9">
        <f>ROUNDUP($D$25/6,3)</f>
        <v>0.52500000000000002</v>
      </c>
    </row>
    <row r="26" spans="1:5" ht="30" customHeight="1" x14ac:dyDescent="0.25">
      <c r="A26" s="5"/>
      <c r="B26" s="12"/>
      <c r="C26" s="7" t="s">
        <v>20</v>
      </c>
      <c r="D26" s="14"/>
      <c r="E26" s="9">
        <f t="shared" ref="E26:E30" si="3">ROUNDUP($D$25/6,3)</f>
        <v>0.52500000000000002</v>
      </c>
    </row>
    <row r="27" spans="1:5" ht="30" customHeight="1" x14ac:dyDescent="0.25">
      <c r="A27" s="5"/>
      <c r="B27" s="12"/>
      <c r="C27" s="7" t="s">
        <v>21</v>
      </c>
      <c r="D27" s="14"/>
      <c r="E27" s="9">
        <f t="shared" si="3"/>
        <v>0.52500000000000002</v>
      </c>
    </row>
    <row r="28" spans="1:5" ht="30" customHeight="1" x14ac:dyDescent="0.25">
      <c r="A28" s="5"/>
      <c r="B28" s="12"/>
      <c r="C28" s="7" t="s">
        <v>26</v>
      </c>
      <c r="D28" s="14"/>
      <c r="E28" s="9">
        <f t="shared" si="3"/>
        <v>0.52500000000000002</v>
      </c>
    </row>
    <row r="29" spans="1:5" ht="30" customHeight="1" x14ac:dyDescent="0.25">
      <c r="A29" s="5"/>
      <c r="B29" s="12"/>
      <c r="C29" s="7" t="s">
        <v>27</v>
      </c>
      <c r="D29" s="14"/>
      <c r="E29" s="9">
        <f t="shared" si="3"/>
        <v>0.52500000000000002</v>
      </c>
    </row>
    <row r="30" spans="1:5" ht="30" customHeight="1" x14ac:dyDescent="0.25">
      <c r="A30" s="5"/>
      <c r="B30" s="12"/>
      <c r="C30" s="7" t="s">
        <v>23</v>
      </c>
      <c r="D30" s="16"/>
      <c r="E30" s="9">
        <f t="shared" si="3"/>
        <v>0.52500000000000002</v>
      </c>
    </row>
    <row r="31" spans="1:5" ht="30" customHeight="1" x14ac:dyDescent="0.25">
      <c r="A31" s="5"/>
      <c r="B31" s="12" t="s">
        <v>28</v>
      </c>
      <c r="C31" s="7" t="s">
        <v>29</v>
      </c>
      <c r="D31" s="13">
        <v>3.15</v>
      </c>
      <c r="E31" s="9">
        <f>ROUNDUP($D$31/5,3)</f>
        <v>0.63</v>
      </c>
    </row>
    <row r="32" spans="1:5" ht="30" customHeight="1" x14ac:dyDescent="0.25">
      <c r="A32" s="5"/>
      <c r="B32" s="12"/>
      <c r="C32" s="7" t="s">
        <v>30</v>
      </c>
      <c r="D32" s="14"/>
      <c r="E32" s="9">
        <f t="shared" ref="E32:E35" si="4">ROUNDUP($D$31/5,3)</f>
        <v>0.63</v>
      </c>
    </row>
    <row r="33" spans="1:5" ht="30" customHeight="1" x14ac:dyDescent="0.25">
      <c r="A33" s="5"/>
      <c r="B33" s="12"/>
      <c r="C33" s="7" t="s">
        <v>26</v>
      </c>
      <c r="D33" s="14"/>
      <c r="E33" s="9">
        <f t="shared" si="4"/>
        <v>0.63</v>
      </c>
    </row>
    <row r="34" spans="1:5" ht="30" customHeight="1" x14ac:dyDescent="0.25">
      <c r="A34" s="5"/>
      <c r="B34" s="12"/>
      <c r="C34" s="7" t="s">
        <v>31</v>
      </c>
      <c r="D34" s="14"/>
      <c r="E34" s="9">
        <f t="shared" si="4"/>
        <v>0.63</v>
      </c>
    </row>
    <row r="35" spans="1:5" ht="30" customHeight="1" x14ac:dyDescent="0.25">
      <c r="A35" s="5"/>
      <c r="B35" s="12"/>
      <c r="C35" s="7" t="s">
        <v>27</v>
      </c>
      <c r="D35" s="16"/>
      <c r="E35" s="9">
        <f t="shared" si="4"/>
        <v>0.63</v>
      </c>
    </row>
    <row r="36" spans="1:5" ht="30" customHeight="1" x14ac:dyDescent="0.25">
      <c r="A36" s="5"/>
      <c r="B36" s="12" t="s">
        <v>32</v>
      </c>
      <c r="C36" s="7" t="s">
        <v>25</v>
      </c>
      <c r="D36" s="13">
        <v>3.15</v>
      </c>
      <c r="E36" s="9">
        <f>ROUNDUP($D$36/5,3)</f>
        <v>0.63</v>
      </c>
    </row>
    <row r="37" spans="1:5" ht="30" customHeight="1" x14ac:dyDescent="0.25">
      <c r="A37" s="5"/>
      <c r="B37" s="12"/>
      <c r="C37" s="7" t="s">
        <v>20</v>
      </c>
      <c r="D37" s="14"/>
      <c r="E37" s="9">
        <f t="shared" ref="E37:E40" si="5">ROUNDUP($D$36/5,3)</f>
        <v>0.63</v>
      </c>
    </row>
    <row r="38" spans="1:5" ht="30" customHeight="1" x14ac:dyDescent="0.25">
      <c r="A38" s="5"/>
      <c r="B38" s="12"/>
      <c r="C38" s="7" t="s">
        <v>33</v>
      </c>
      <c r="D38" s="14"/>
      <c r="E38" s="9">
        <f t="shared" si="5"/>
        <v>0.63</v>
      </c>
    </row>
    <row r="39" spans="1:5" ht="30" customHeight="1" x14ac:dyDescent="0.25">
      <c r="A39" s="5"/>
      <c r="B39" s="12"/>
      <c r="C39" s="7" t="s">
        <v>22</v>
      </c>
      <c r="D39" s="14"/>
      <c r="E39" s="9">
        <f t="shared" si="5"/>
        <v>0.63</v>
      </c>
    </row>
    <row r="40" spans="1:5" ht="30" customHeight="1" x14ac:dyDescent="0.25">
      <c r="A40" s="5"/>
      <c r="B40" s="12"/>
      <c r="C40" s="7" t="s">
        <v>34</v>
      </c>
      <c r="D40" s="16"/>
      <c r="E40" s="9">
        <f t="shared" si="5"/>
        <v>0.63</v>
      </c>
    </row>
    <row r="41" spans="1:5" ht="30" customHeight="1" x14ac:dyDescent="0.25">
      <c r="A41" s="5"/>
      <c r="B41" s="12" t="s">
        <v>35</v>
      </c>
      <c r="C41" s="7" t="s">
        <v>36</v>
      </c>
      <c r="D41" s="17">
        <v>3.15</v>
      </c>
      <c r="E41" s="9">
        <f>ROUNDUP($D$41/3,3)</f>
        <v>1.05</v>
      </c>
    </row>
    <row r="42" spans="1:5" ht="30" customHeight="1" x14ac:dyDescent="0.25">
      <c r="A42" s="5"/>
      <c r="B42" s="12"/>
      <c r="C42" s="7" t="s">
        <v>26</v>
      </c>
      <c r="D42" s="17"/>
      <c r="E42" s="9">
        <f t="shared" ref="E42:E43" si="6">ROUNDUP($D$41/3,3)</f>
        <v>1.05</v>
      </c>
    </row>
    <row r="43" spans="1:5" ht="30" customHeight="1" x14ac:dyDescent="0.25">
      <c r="A43" s="5"/>
      <c r="B43" s="12"/>
      <c r="C43" s="7" t="s">
        <v>37</v>
      </c>
      <c r="D43" s="17"/>
      <c r="E43" s="9">
        <f t="shared" si="6"/>
        <v>1.05</v>
      </c>
    </row>
    <row r="44" spans="1:5" ht="30" customHeight="1" x14ac:dyDescent="0.25">
      <c r="A44" s="5"/>
      <c r="B44" s="18" t="s">
        <v>38</v>
      </c>
      <c r="C44" s="7" t="s">
        <v>39</v>
      </c>
      <c r="D44" s="19">
        <v>2.1</v>
      </c>
      <c r="E44" s="15">
        <f>D44/1</f>
        <v>2.1</v>
      </c>
    </row>
    <row r="45" spans="1:5" ht="30" customHeight="1" x14ac:dyDescent="0.25">
      <c r="A45" s="5"/>
      <c r="B45" s="12" t="s">
        <v>40</v>
      </c>
      <c r="C45" s="7" t="s">
        <v>25</v>
      </c>
      <c r="D45" s="17">
        <v>1.58</v>
      </c>
      <c r="E45" s="9">
        <f>0.527</f>
        <v>0.52700000000000002</v>
      </c>
    </row>
    <row r="46" spans="1:5" ht="30" customHeight="1" x14ac:dyDescent="0.25">
      <c r="A46" s="5"/>
      <c r="B46" s="12"/>
      <c r="C46" s="7" t="s">
        <v>20</v>
      </c>
      <c r="D46" s="17"/>
      <c r="E46" s="9">
        <f>0.527</f>
        <v>0.52700000000000002</v>
      </c>
    </row>
    <row r="47" spans="1:5" ht="30" customHeight="1" x14ac:dyDescent="0.25">
      <c r="A47" s="5"/>
      <c r="B47" s="12"/>
      <c r="C47" s="7" t="s">
        <v>21</v>
      </c>
      <c r="D47" s="17"/>
      <c r="E47" s="9">
        <f>0.526</f>
        <v>0.52600000000000002</v>
      </c>
    </row>
    <row r="48" spans="1:5" ht="30" customHeight="1" x14ac:dyDescent="0.25">
      <c r="A48" s="5"/>
      <c r="B48" s="12" t="s">
        <v>41</v>
      </c>
      <c r="C48" s="7" t="s">
        <v>25</v>
      </c>
      <c r="D48" s="17">
        <v>1.58</v>
      </c>
      <c r="E48" s="9">
        <f>ROUNDUP($D$48/5,3)</f>
        <v>0.316</v>
      </c>
    </row>
    <row r="49" spans="1:5" ht="30" customHeight="1" x14ac:dyDescent="0.25">
      <c r="A49" s="5"/>
      <c r="B49" s="12"/>
      <c r="C49" s="7" t="s">
        <v>20</v>
      </c>
      <c r="D49" s="17"/>
      <c r="E49" s="9">
        <f t="shared" ref="E49:E52" si="7">ROUNDUP($D$48/5,3)</f>
        <v>0.316</v>
      </c>
    </row>
    <row r="50" spans="1:5" ht="30" customHeight="1" x14ac:dyDescent="0.25">
      <c r="A50" s="5"/>
      <c r="B50" s="12"/>
      <c r="C50" s="7" t="s">
        <v>42</v>
      </c>
      <c r="D50" s="17"/>
      <c r="E50" s="9">
        <f t="shared" si="7"/>
        <v>0.316</v>
      </c>
    </row>
    <row r="51" spans="1:5" ht="30" customHeight="1" x14ac:dyDescent="0.25">
      <c r="A51" s="5"/>
      <c r="B51" s="12"/>
      <c r="C51" s="7" t="s">
        <v>43</v>
      </c>
      <c r="D51" s="17"/>
      <c r="E51" s="9">
        <f t="shared" si="7"/>
        <v>0.316</v>
      </c>
    </row>
    <row r="52" spans="1:5" ht="30" customHeight="1" x14ac:dyDescent="0.25">
      <c r="A52" s="5"/>
      <c r="B52" s="12"/>
      <c r="C52" s="7" t="s">
        <v>44</v>
      </c>
      <c r="D52" s="17"/>
      <c r="E52" s="9">
        <f t="shared" si="7"/>
        <v>0.316</v>
      </c>
    </row>
    <row r="53" spans="1:5" ht="30" customHeight="1" x14ac:dyDescent="0.25">
      <c r="A53" s="5"/>
      <c r="B53" s="12" t="s">
        <v>45</v>
      </c>
      <c r="C53" s="7" t="s">
        <v>29</v>
      </c>
      <c r="D53" s="17">
        <v>1.58</v>
      </c>
      <c r="E53" s="9">
        <f>ROUNDUP($D$53/5,3)</f>
        <v>0.316</v>
      </c>
    </row>
    <row r="54" spans="1:5" ht="30" customHeight="1" x14ac:dyDescent="0.25">
      <c r="A54" s="5"/>
      <c r="B54" s="12"/>
      <c r="C54" s="7" t="s">
        <v>30</v>
      </c>
      <c r="D54" s="17"/>
      <c r="E54" s="9">
        <f t="shared" ref="E54:E57" si="8">ROUNDUP($D$53/5,3)</f>
        <v>0.316</v>
      </c>
    </row>
    <row r="55" spans="1:5" ht="30" customHeight="1" x14ac:dyDescent="0.25">
      <c r="A55" s="5"/>
      <c r="B55" s="12"/>
      <c r="C55" s="7" t="s">
        <v>26</v>
      </c>
      <c r="D55" s="17"/>
      <c r="E55" s="9">
        <f t="shared" si="8"/>
        <v>0.316</v>
      </c>
    </row>
    <row r="56" spans="1:5" ht="30" customHeight="1" x14ac:dyDescent="0.25">
      <c r="A56" s="5"/>
      <c r="B56" s="12"/>
      <c r="C56" s="7" t="s">
        <v>31</v>
      </c>
      <c r="D56" s="17"/>
      <c r="E56" s="9">
        <f t="shared" si="8"/>
        <v>0.316</v>
      </c>
    </row>
    <row r="57" spans="1:5" ht="30" customHeight="1" x14ac:dyDescent="0.25">
      <c r="A57" s="5"/>
      <c r="B57" s="12"/>
      <c r="C57" s="7" t="s">
        <v>27</v>
      </c>
      <c r="D57" s="17"/>
      <c r="E57" s="9">
        <f t="shared" si="8"/>
        <v>0.316</v>
      </c>
    </row>
    <row r="58" spans="1:5" ht="30" customHeight="1" x14ac:dyDescent="0.25">
      <c r="A58" s="5"/>
      <c r="B58" s="12" t="s">
        <v>46</v>
      </c>
      <c r="C58" s="7" t="s">
        <v>25</v>
      </c>
      <c r="D58" s="17">
        <v>0.79</v>
      </c>
      <c r="E58" s="9">
        <f>ROUNDUP($D$58/3,3)</f>
        <v>0.26400000000000001</v>
      </c>
    </row>
    <row r="59" spans="1:5" ht="30" customHeight="1" x14ac:dyDescent="0.25">
      <c r="A59" s="5"/>
      <c r="B59" s="12"/>
      <c r="C59" s="7" t="s">
        <v>20</v>
      </c>
      <c r="D59" s="17"/>
      <c r="E59" s="9">
        <f>0.263</f>
        <v>0.26300000000000001</v>
      </c>
    </row>
    <row r="60" spans="1:5" ht="30" customHeight="1" x14ac:dyDescent="0.25">
      <c r="A60" s="5"/>
      <c r="B60" s="12"/>
      <c r="C60" s="7" t="s">
        <v>21</v>
      </c>
      <c r="D60" s="17"/>
      <c r="E60" s="9">
        <f>0.263</f>
        <v>0.26300000000000001</v>
      </c>
    </row>
    <row r="61" spans="1:5" ht="30" customHeight="1" x14ac:dyDescent="0.25">
      <c r="A61" s="5"/>
      <c r="B61" s="12" t="s">
        <v>47</v>
      </c>
      <c r="C61" s="7" t="s">
        <v>25</v>
      </c>
      <c r="D61" s="17">
        <v>0.79</v>
      </c>
      <c r="E61" s="9">
        <f>ROUNDUP($D$61/5,3)</f>
        <v>0.158</v>
      </c>
    </row>
    <row r="62" spans="1:5" ht="30" customHeight="1" x14ac:dyDescent="0.25">
      <c r="A62" s="5"/>
      <c r="B62" s="12"/>
      <c r="C62" s="7" t="s">
        <v>20</v>
      </c>
      <c r="D62" s="17"/>
      <c r="E62" s="9">
        <f t="shared" ref="E62:E65" si="9">ROUNDUP($D$61/5,3)</f>
        <v>0.158</v>
      </c>
    </row>
    <row r="63" spans="1:5" ht="30" customHeight="1" x14ac:dyDescent="0.25">
      <c r="A63" s="5"/>
      <c r="B63" s="12"/>
      <c r="C63" s="7" t="s">
        <v>42</v>
      </c>
      <c r="D63" s="17"/>
      <c r="E63" s="9">
        <f t="shared" si="9"/>
        <v>0.158</v>
      </c>
    </row>
    <row r="64" spans="1:5" ht="30" customHeight="1" x14ac:dyDescent="0.25">
      <c r="A64" s="5"/>
      <c r="B64" s="12"/>
      <c r="C64" s="7" t="s">
        <v>43</v>
      </c>
      <c r="D64" s="17"/>
      <c r="E64" s="9">
        <f t="shared" si="9"/>
        <v>0.158</v>
      </c>
    </row>
    <row r="65" spans="1:5" ht="30" customHeight="1" x14ac:dyDescent="0.25">
      <c r="A65" s="5"/>
      <c r="B65" s="12"/>
      <c r="C65" s="7" t="s">
        <v>44</v>
      </c>
      <c r="D65" s="17"/>
      <c r="E65" s="9">
        <f t="shared" si="9"/>
        <v>0.158</v>
      </c>
    </row>
    <row r="66" spans="1:5" ht="30" customHeight="1" x14ac:dyDescent="0.25">
      <c r="A66" s="5"/>
      <c r="B66" s="12" t="s">
        <v>48</v>
      </c>
      <c r="C66" s="7" t="s">
        <v>29</v>
      </c>
      <c r="D66" s="17">
        <v>0.79</v>
      </c>
      <c r="E66" s="9">
        <f>ROUNDUP($D$66/5,3)</f>
        <v>0.158</v>
      </c>
    </row>
    <row r="67" spans="1:5" ht="30" customHeight="1" x14ac:dyDescent="0.25">
      <c r="A67" s="5"/>
      <c r="B67" s="12"/>
      <c r="C67" s="7" t="s">
        <v>64</v>
      </c>
      <c r="D67" s="17"/>
      <c r="E67" s="9">
        <f t="shared" ref="E67:E70" si="10">ROUNDUP($D$66/5,3)</f>
        <v>0.158</v>
      </c>
    </row>
    <row r="68" spans="1:5" ht="30" customHeight="1" x14ac:dyDescent="0.25">
      <c r="A68" s="5"/>
      <c r="B68" s="12"/>
      <c r="C68" s="7" t="s">
        <v>26</v>
      </c>
      <c r="D68" s="17"/>
      <c r="E68" s="9">
        <f t="shared" si="10"/>
        <v>0.158</v>
      </c>
    </row>
    <row r="69" spans="1:5" ht="30" customHeight="1" x14ac:dyDescent="0.25">
      <c r="A69" s="5"/>
      <c r="B69" s="12"/>
      <c r="C69" s="7" t="s">
        <v>49</v>
      </c>
      <c r="D69" s="17"/>
      <c r="E69" s="9">
        <f t="shared" si="10"/>
        <v>0.158</v>
      </c>
    </row>
    <row r="70" spans="1:5" ht="30" customHeight="1" x14ac:dyDescent="0.25">
      <c r="A70" s="5"/>
      <c r="B70" s="12"/>
      <c r="C70" s="7" t="s">
        <v>50</v>
      </c>
      <c r="D70" s="17"/>
      <c r="E70" s="9">
        <f t="shared" si="10"/>
        <v>0.158</v>
      </c>
    </row>
    <row r="71" spans="1:5" ht="30" customHeight="1" x14ac:dyDescent="0.25">
      <c r="A71" s="5"/>
      <c r="B71" s="12" t="s">
        <v>51</v>
      </c>
      <c r="C71" s="7" t="s">
        <v>25</v>
      </c>
      <c r="D71" s="17">
        <v>0.79</v>
      </c>
      <c r="E71" s="9">
        <f>ROUNDUP($D$71/4,3)</f>
        <v>0.19800000000000001</v>
      </c>
    </row>
    <row r="72" spans="1:5" ht="30" customHeight="1" x14ac:dyDescent="0.25">
      <c r="A72" s="5"/>
      <c r="B72" s="12"/>
      <c r="C72" s="7" t="s">
        <v>20</v>
      </c>
      <c r="D72" s="17"/>
      <c r="E72" s="9">
        <f t="shared" ref="E72" si="11">ROUNDUP($D$71/4,3)</f>
        <v>0.19800000000000001</v>
      </c>
    </row>
    <row r="73" spans="1:5" ht="30" customHeight="1" x14ac:dyDescent="0.25">
      <c r="A73" s="5"/>
      <c r="B73" s="12"/>
      <c r="C73" s="7" t="s">
        <v>21</v>
      </c>
      <c r="D73" s="17"/>
      <c r="E73" s="9">
        <v>0.19700000000000001</v>
      </c>
    </row>
    <row r="74" spans="1:5" ht="30" customHeight="1" x14ac:dyDescent="0.25">
      <c r="A74" s="5"/>
      <c r="B74" s="12"/>
      <c r="C74" s="7" t="s">
        <v>22</v>
      </c>
      <c r="D74" s="17"/>
      <c r="E74" s="9">
        <v>0.19700000000000001</v>
      </c>
    </row>
    <row r="75" spans="1:5" ht="30" customHeight="1" x14ac:dyDescent="0.25">
      <c r="A75" s="5"/>
      <c r="B75" s="12" t="s">
        <v>52</v>
      </c>
      <c r="C75" s="7" t="s">
        <v>25</v>
      </c>
      <c r="D75" s="17">
        <v>0.79</v>
      </c>
      <c r="E75" s="9">
        <f>ROUNDUP($D$75/4,3)</f>
        <v>0.19800000000000001</v>
      </c>
    </row>
    <row r="76" spans="1:5" ht="30" customHeight="1" x14ac:dyDescent="0.25">
      <c r="A76" s="5"/>
      <c r="B76" s="12"/>
      <c r="C76" s="7" t="s">
        <v>20</v>
      </c>
      <c r="D76" s="17"/>
      <c r="E76" s="9">
        <f t="shared" ref="E76" si="12">ROUNDUP($D$75/4,3)</f>
        <v>0.19800000000000001</v>
      </c>
    </row>
    <row r="77" spans="1:5" ht="30" customHeight="1" x14ac:dyDescent="0.25">
      <c r="A77" s="5"/>
      <c r="B77" s="12"/>
      <c r="C77" s="7" t="s">
        <v>21</v>
      </c>
      <c r="D77" s="17"/>
      <c r="E77" s="9">
        <v>0.19700000000000001</v>
      </c>
    </row>
    <row r="78" spans="1:5" ht="30" customHeight="1" x14ac:dyDescent="0.25">
      <c r="A78" s="5"/>
      <c r="B78" s="12"/>
      <c r="C78" s="7" t="s">
        <v>53</v>
      </c>
      <c r="D78" s="17"/>
      <c r="E78" s="9">
        <v>0.19700000000000001</v>
      </c>
    </row>
    <row r="79" spans="1:5" ht="30" customHeight="1" x14ac:dyDescent="0.25">
      <c r="A79" s="5"/>
      <c r="B79" s="18" t="s">
        <v>54</v>
      </c>
      <c r="C79" s="7" t="s">
        <v>55</v>
      </c>
      <c r="D79" s="19">
        <v>0.79</v>
      </c>
      <c r="E79" s="9">
        <f>D79/1</f>
        <v>0.79</v>
      </c>
    </row>
    <row r="80" spans="1:5" ht="30" customHeight="1" x14ac:dyDescent="0.25">
      <c r="A80" s="5"/>
      <c r="B80" s="18" t="s">
        <v>56</v>
      </c>
      <c r="C80" s="7" t="s">
        <v>57</v>
      </c>
      <c r="D80" s="19">
        <v>0.53</v>
      </c>
      <c r="E80" s="9">
        <f>D80/1</f>
        <v>0.53</v>
      </c>
    </row>
    <row r="81" spans="1:5" ht="30" customHeight="1" x14ac:dyDescent="0.25">
      <c r="A81" s="5"/>
      <c r="B81" s="12" t="s">
        <v>58</v>
      </c>
      <c r="C81" s="7" t="s">
        <v>25</v>
      </c>
      <c r="D81" s="17">
        <v>0.53</v>
      </c>
      <c r="E81" s="9">
        <f>ROUNDUP($D$81/4,3)</f>
        <v>0.13300000000000001</v>
      </c>
    </row>
    <row r="82" spans="1:5" ht="30" customHeight="1" x14ac:dyDescent="0.25">
      <c r="A82" s="5"/>
      <c r="B82" s="12"/>
      <c r="C82" s="7" t="s">
        <v>20</v>
      </c>
      <c r="D82" s="17"/>
      <c r="E82" s="9">
        <f t="shared" ref="E82:E83" si="13">ROUNDUP($D$81/4,3)</f>
        <v>0.13300000000000001</v>
      </c>
    </row>
    <row r="83" spans="1:5" ht="30" customHeight="1" x14ac:dyDescent="0.25">
      <c r="A83" s="5"/>
      <c r="B83" s="12"/>
      <c r="C83" s="7" t="s">
        <v>21</v>
      </c>
      <c r="D83" s="17"/>
      <c r="E83" s="9">
        <f t="shared" si="13"/>
        <v>0.13300000000000001</v>
      </c>
    </row>
    <row r="84" spans="1:5" ht="30" customHeight="1" x14ac:dyDescent="0.25">
      <c r="A84" s="5"/>
      <c r="B84" s="12"/>
      <c r="C84" s="7" t="s">
        <v>27</v>
      </c>
      <c r="D84" s="17"/>
      <c r="E84" s="9">
        <v>0.13100000000000001</v>
      </c>
    </row>
    <row r="85" spans="1:5" ht="30" customHeight="1" x14ac:dyDescent="0.25">
      <c r="A85" s="5"/>
      <c r="B85" s="12" t="s">
        <v>59</v>
      </c>
      <c r="C85" s="7" t="s">
        <v>25</v>
      </c>
      <c r="D85" s="17">
        <v>0.53</v>
      </c>
      <c r="E85" s="9">
        <f>ROUNDUP($D$85/4,3)</f>
        <v>0.13300000000000001</v>
      </c>
    </row>
    <row r="86" spans="1:5" ht="30" customHeight="1" x14ac:dyDescent="0.25">
      <c r="A86" s="5"/>
      <c r="B86" s="12"/>
      <c r="C86" s="7" t="s">
        <v>20</v>
      </c>
      <c r="D86" s="17"/>
      <c r="E86" s="9">
        <f t="shared" ref="E86:E87" si="14">ROUNDUP($D$85/4,3)</f>
        <v>0.13300000000000001</v>
      </c>
    </row>
    <row r="87" spans="1:5" ht="30" customHeight="1" x14ac:dyDescent="0.25">
      <c r="A87" s="5"/>
      <c r="B87" s="12"/>
      <c r="C87" s="7" t="s">
        <v>21</v>
      </c>
      <c r="D87" s="17"/>
      <c r="E87" s="9">
        <f t="shared" si="14"/>
        <v>0.13300000000000001</v>
      </c>
    </row>
    <row r="88" spans="1:5" ht="30" customHeight="1" x14ac:dyDescent="0.25">
      <c r="A88" s="5"/>
      <c r="B88" s="12"/>
      <c r="C88" s="7" t="s">
        <v>27</v>
      </c>
      <c r="D88" s="17"/>
      <c r="E88" s="9">
        <v>0.13100000000000001</v>
      </c>
    </row>
    <row r="89" spans="1:5" ht="30" customHeight="1" x14ac:dyDescent="0.25">
      <c r="A89" s="5"/>
      <c r="B89" s="12" t="s">
        <v>60</v>
      </c>
      <c r="C89" s="7" t="s">
        <v>25</v>
      </c>
      <c r="D89" s="17">
        <v>0.53</v>
      </c>
      <c r="E89" s="9">
        <f>ROUNDUP($D$89/4,3)</f>
        <v>0.13300000000000001</v>
      </c>
    </row>
    <row r="90" spans="1:5" ht="30" customHeight="1" x14ac:dyDescent="0.25">
      <c r="A90" s="5"/>
      <c r="B90" s="12"/>
      <c r="C90" s="7" t="s">
        <v>20</v>
      </c>
      <c r="D90" s="17"/>
      <c r="E90" s="9">
        <f t="shared" ref="E90:E91" si="15">ROUNDUP($D$89/4,3)</f>
        <v>0.13300000000000001</v>
      </c>
    </row>
    <row r="91" spans="1:5" ht="30" customHeight="1" x14ac:dyDescent="0.25">
      <c r="A91" s="5"/>
      <c r="B91" s="12"/>
      <c r="C91" s="7" t="s">
        <v>21</v>
      </c>
      <c r="D91" s="17"/>
      <c r="E91" s="9">
        <f t="shared" si="15"/>
        <v>0.13300000000000001</v>
      </c>
    </row>
    <row r="92" spans="1:5" ht="30" customHeight="1" x14ac:dyDescent="0.25">
      <c r="A92" s="5"/>
      <c r="B92" s="12"/>
      <c r="C92" s="7" t="s">
        <v>27</v>
      </c>
      <c r="D92" s="17"/>
      <c r="E92" s="9">
        <v>0.13100000000000001</v>
      </c>
    </row>
    <row r="93" spans="1:5" ht="30" customHeight="1" x14ac:dyDescent="0.25">
      <c r="A93" s="5"/>
      <c r="B93" s="18" t="s">
        <v>61</v>
      </c>
      <c r="C93" s="7" t="s">
        <v>62</v>
      </c>
      <c r="D93" s="19">
        <v>0.25</v>
      </c>
      <c r="E93" s="9">
        <f>D93/1</f>
        <v>0.25</v>
      </c>
    </row>
    <row r="1048576" spans="4:5" ht="30" customHeight="1" x14ac:dyDescent="0.25">
      <c r="D1048576" s="20">
        <f>SUM(D2:D1048575)</f>
        <v>35.999999999999993</v>
      </c>
      <c r="E1048576" s="20">
        <f>SUM(E2:E1048575)</f>
        <v>36.00000000000005</v>
      </c>
    </row>
  </sheetData>
  <sheetProtection password="D551" sheet="1" objects="1" scenarios="1"/>
  <mergeCells count="39">
    <mergeCell ref="B85:B88"/>
    <mergeCell ref="D85:D88"/>
    <mergeCell ref="B89:B92"/>
    <mergeCell ref="D89:D92"/>
    <mergeCell ref="B71:B74"/>
    <mergeCell ref="D71:D74"/>
    <mergeCell ref="B75:B78"/>
    <mergeCell ref="D75:D78"/>
    <mergeCell ref="B81:B84"/>
    <mergeCell ref="D81:D84"/>
    <mergeCell ref="B58:B60"/>
    <mergeCell ref="D58:D60"/>
    <mergeCell ref="B61:B65"/>
    <mergeCell ref="D61:D65"/>
    <mergeCell ref="B66:B70"/>
    <mergeCell ref="D66:D70"/>
    <mergeCell ref="B45:B47"/>
    <mergeCell ref="D45:D47"/>
    <mergeCell ref="B48:B52"/>
    <mergeCell ref="D48:D52"/>
    <mergeCell ref="B53:B57"/>
    <mergeCell ref="D53:D57"/>
    <mergeCell ref="D25:D30"/>
    <mergeCell ref="B31:B35"/>
    <mergeCell ref="D31:D35"/>
    <mergeCell ref="B36:B40"/>
    <mergeCell ref="D36:D40"/>
    <mergeCell ref="B41:B43"/>
    <mergeCell ref="D41:D43"/>
    <mergeCell ref="A2:A93"/>
    <mergeCell ref="B2:B9"/>
    <mergeCell ref="D2:D9"/>
    <mergeCell ref="B10:B17"/>
    <mergeCell ref="D10:D17"/>
    <mergeCell ref="B18:B19"/>
    <mergeCell ref="D18:D19"/>
    <mergeCell ref="B20:B24"/>
    <mergeCell ref="D20:D24"/>
    <mergeCell ref="B25:B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Rodríguez Esteban, Vanesa</cp:lastModifiedBy>
  <dcterms:created xsi:type="dcterms:W3CDTF">2018-12-17T10:32:55Z</dcterms:created>
  <dcterms:modified xsi:type="dcterms:W3CDTF">2018-12-17T10:41:11Z</dcterms:modified>
</cp:coreProperties>
</file>